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Sheet1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3" l="1"/>
  <c r="L9" i="3" s="1"/>
  <c r="F9" i="3"/>
  <c r="J9" i="3"/>
  <c r="H9" i="3"/>
  <c r="E9" i="3"/>
  <c r="G7" i="3"/>
  <c r="I7" i="3" s="1"/>
  <c r="I9" i="3" s="1"/>
  <c r="G9" i="3" l="1"/>
  <c r="M7" i="3"/>
  <c r="M9" i="3" s="1"/>
  <c r="K9" i="3" l="1"/>
</calcChain>
</file>

<file path=xl/sharedStrings.xml><?xml version="1.0" encoding="utf-8"?>
<sst xmlns="http://schemas.openxmlformats.org/spreadsheetml/2006/main" count="25" uniqueCount="25">
  <si>
    <t>Հ/Հ</t>
  </si>
  <si>
    <t>Տ Ե Ղ Ե Կ Ա Ն Ք</t>
  </si>
  <si>
    <t>Համայնքի անվանումը</t>
  </si>
  <si>
    <t>Զբաղեցրած պաշտոնը</t>
  </si>
  <si>
    <t>Անուն, Ազգանունը</t>
  </si>
  <si>
    <r>
      <t xml:space="preserve">Ամենամյա (լրացուցիչ) արձակուրդը չօգտագործելու պատճառը </t>
    </r>
    <r>
      <rPr>
        <i/>
        <sz val="8"/>
        <color rgb="FF000000"/>
        <rFont val="GHEA Grapalat"/>
        <family val="3"/>
      </rPr>
      <t>(մանրամասը նկարագրել)</t>
    </r>
  </si>
  <si>
    <t>հազար դրամ (թվերը լրացնել նույնաձև)</t>
  </si>
  <si>
    <t>Ընդամենը</t>
  </si>
  <si>
    <t>Ընդամենը (4+5)</t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</si>
  <si>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2019թ-ին տրամադրելու վերաբերյալ)</t>
    </r>
  </si>
  <si>
    <t xml:space="preserve">Վերջին մեկ տարվա միջին օրական աշխատավարձի  չափը </t>
  </si>
  <si>
    <r>
      <t>Ընդամենը ամենամյա (լրացուցիչ)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</si>
  <si>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t xml:space="preserve">Համայնքի ղեկավար `                                                         Գ. ՄԱԹԵՎՈՍՅԱՆ </t>
  </si>
  <si>
    <t xml:space="preserve">                                            </t>
  </si>
  <si>
    <t>Արգիշտի Մեխակյան</t>
  </si>
  <si>
    <t>Համայնքի ղեկավար</t>
  </si>
  <si>
    <r>
      <t>Ամենամյա (լրացուցիչ)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(2022թ.)</t>
    </r>
  </si>
  <si>
    <t>Ա.ՄԵԽԱԿՅԱՆ</t>
  </si>
  <si>
    <r>
      <t xml:space="preserve">Ամենամյա (լրացուցիչ) արձակուրդի չօգտագործված օրերի թիվը </t>
    </r>
    <r>
      <rPr>
        <b/>
        <i/>
        <sz val="8"/>
        <color rgb="FF000000"/>
        <rFont val="GHEA Grapalat"/>
        <family val="3"/>
      </rPr>
      <t>(2003-2021թթ. ներառյալ)</t>
    </r>
  </si>
  <si>
    <r>
      <t>Չօգտագործված ամենամյա (լրացուցիչ)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GHEA Grapalat"/>
        <family val="3"/>
      </rPr>
      <t>×</t>
    </r>
    <r>
      <rPr>
        <b/>
        <i/>
        <sz val="10"/>
        <color rgb="FF000000"/>
        <rFont val="GHEA Grapalat"/>
        <family val="3"/>
      </rPr>
      <t>7)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</si>
  <si>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(01, … , 20123թ. դրությամբ),          (6×7)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</si>
  <si>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(01, … , 2023թ. դրությամբ)            (8-11)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</si>
  <si>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(2003-2023թթ. ներառյալ)</t>
    </r>
  </si>
  <si>
    <t>Խոյ</t>
  </si>
  <si>
    <t xml:space="preserve">ՀՀ Արմավիրի մարզի համայնքներում 2023 թվականի  օգոստոսի 31-ի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</si>
</sst>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12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7" fillId="0" borderId="6" xfId="0" applyFont="1" applyBorder="1"/>
    <xf numFmtId="0" fontId="10" fillId="0" borderId="6" xfId="0" applyFont="1" applyBorder="1" applyAlignment="1">
      <alignment horizontal="center" vertical="center"/>
    </xf>
    <xf numFmtId="2" fontId="13" fillId="4" borderId="6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7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Q5" sqref="Q5"/>
    </sheetView>
  </sheetViews>
  <sheetFormatPr defaultRowHeight="16.5" x14ac:dyDescent="0.3"/>
  <cols>
    <col min="1" max="1" width="3.7109375" style="5" customWidth="1"/>
    <col min="2" max="2" width="6.7109375" style="5" customWidth="1"/>
    <col min="3" max="3" width="21.28515625" style="5" customWidth="1"/>
    <col min="4" max="4" width="22" style="5" customWidth="1"/>
    <col min="5" max="5" width="10.28515625" style="5" customWidth="1"/>
    <col min="6" max="6" width="9.5703125" style="5" customWidth="1"/>
    <col min="7" max="8" width="9.140625" style="5"/>
    <col min="9" max="9" width="12.28515625" style="5" customWidth="1"/>
    <col min="10" max="10" width="10.42578125" style="5" customWidth="1"/>
    <col min="11" max="11" width="7.7109375" style="5" customWidth="1"/>
    <col min="12" max="12" width="10.28515625" style="5" customWidth="1"/>
    <col min="13" max="13" width="9.7109375" style="5" customWidth="1"/>
    <col min="14" max="14" width="11.42578125" style="5" customWidth="1"/>
    <col min="15" max="15" width="12.140625" style="5" customWidth="1"/>
    <col min="16" max="16384" width="9.140625" style="5"/>
  </cols>
  <sheetData>
    <row r="1" spans="1:16" ht="17.25" x14ac:dyDescent="0.3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17.25" x14ac:dyDescent="0.3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x14ac:dyDescent="0.3">
      <c r="A3" s="12" t="s">
        <v>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x14ac:dyDescent="0.3">
      <c r="A4" s="13" t="s">
        <v>0</v>
      </c>
      <c r="B4" s="16" t="s">
        <v>2</v>
      </c>
      <c r="C4" s="16" t="s">
        <v>4</v>
      </c>
      <c r="D4" s="16" t="s">
        <v>3</v>
      </c>
      <c r="E4" s="16" t="s">
        <v>18</v>
      </c>
      <c r="F4" s="16" t="s">
        <v>16</v>
      </c>
      <c r="G4" s="16" t="s">
        <v>8</v>
      </c>
      <c r="H4" s="16" t="s">
        <v>10</v>
      </c>
      <c r="I4" s="23" t="s">
        <v>19</v>
      </c>
      <c r="J4" s="23" t="s">
        <v>22</v>
      </c>
      <c r="K4" s="16" t="s">
        <v>11</v>
      </c>
      <c r="L4" s="19" t="s">
        <v>20</v>
      </c>
      <c r="M4" s="19" t="s">
        <v>21</v>
      </c>
      <c r="N4" s="16" t="s">
        <v>5</v>
      </c>
      <c r="O4" s="16" t="s">
        <v>9</v>
      </c>
    </row>
    <row r="5" spans="1:16" ht="174.75" customHeight="1" x14ac:dyDescent="0.3">
      <c r="A5" s="14"/>
      <c r="B5" s="17"/>
      <c r="C5" s="18"/>
      <c r="D5" s="18"/>
      <c r="E5" s="18"/>
      <c r="F5" s="18"/>
      <c r="G5" s="17"/>
      <c r="H5" s="17"/>
      <c r="I5" s="20"/>
      <c r="J5" s="24"/>
      <c r="K5" s="18"/>
      <c r="L5" s="20"/>
      <c r="M5" s="20"/>
      <c r="N5" s="18"/>
      <c r="O5" s="17"/>
    </row>
    <row r="6" spans="1:16" x14ac:dyDescent="0.3">
      <c r="A6" s="15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6" ht="17.25" x14ac:dyDescent="0.3">
      <c r="A7" s="6">
        <v>1</v>
      </c>
      <c r="B7" s="2" t="s">
        <v>23</v>
      </c>
      <c r="C7" s="2" t="s">
        <v>14</v>
      </c>
      <c r="D7" s="2" t="s">
        <v>15</v>
      </c>
      <c r="E7" s="9">
        <v>0</v>
      </c>
      <c r="F7" s="9">
        <v>24</v>
      </c>
      <c r="G7" s="6">
        <f>E7+F7</f>
        <v>24</v>
      </c>
      <c r="H7" s="6">
        <v>24.2</v>
      </c>
      <c r="I7" s="6">
        <f>G7*H7</f>
        <v>580.79999999999995</v>
      </c>
      <c r="J7" s="6">
        <v>4</v>
      </c>
      <c r="K7" s="6">
        <v>20</v>
      </c>
      <c r="L7" s="4">
        <f t="shared" ref="L7" si="0">H7*J7</f>
        <v>96.8</v>
      </c>
      <c r="M7" s="4">
        <f t="shared" ref="M7" si="1">I7-L7</f>
        <v>483.99999999999994</v>
      </c>
      <c r="N7" s="2"/>
      <c r="O7" s="2"/>
    </row>
    <row r="8" spans="1:16" x14ac:dyDescent="0.3">
      <c r="A8" s="2"/>
      <c r="B8" s="2"/>
      <c r="C8" s="2"/>
      <c r="D8" s="2"/>
      <c r="E8" s="9"/>
      <c r="F8" s="9"/>
      <c r="G8" s="6"/>
      <c r="H8" s="6"/>
      <c r="I8" s="6"/>
      <c r="J8" s="6"/>
      <c r="K8" s="6"/>
      <c r="L8" s="7"/>
      <c r="M8" s="7"/>
      <c r="N8" s="2"/>
      <c r="O8" s="2"/>
    </row>
    <row r="9" spans="1:16" x14ac:dyDescent="0.3">
      <c r="A9" s="21" t="s">
        <v>7</v>
      </c>
      <c r="B9" s="22"/>
      <c r="C9" s="2"/>
      <c r="D9" s="2"/>
      <c r="E9" s="3">
        <f>SUM(E7:E8)</f>
        <v>0</v>
      </c>
      <c r="F9" s="3">
        <f>SUM(F7:F8)</f>
        <v>24</v>
      </c>
      <c r="G9" s="3">
        <f t="shared" ref="G9" si="2">E9+F9</f>
        <v>24</v>
      </c>
      <c r="H9" s="3">
        <f>SUM(H7:H8)</f>
        <v>24.2</v>
      </c>
      <c r="I9" s="6">
        <f>SUM(I7:I8)</f>
        <v>580.79999999999995</v>
      </c>
      <c r="J9" s="3">
        <f>SUM(J7:J8)</f>
        <v>4</v>
      </c>
      <c r="K9" s="6">
        <f t="shared" ref="K9" si="3">G9-J9</f>
        <v>20</v>
      </c>
      <c r="L9" s="7">
        <f>SUM(L7:L8)</f>
        <v>96.8</v>
      </c>
      <c r="M9" s="7">
        <f>SUM(M7:M8)</f>
        <v>483.99999999999994</v>
      </c>
      <c r="N9" s="2"/>
      <c r="O9" s="2"/>
    </row>
    <row r="10" spans="1:16" x14ac:dyDescent="0.3">
      <c r="L10" s="8"/>
    </row>
    <row r="13" spans="1:16" x14ac:dyDescent="0.3">
      <c r="C13" s="5" t="s">
        <v>13</v>
      </c>
      <c r="N13" s="5" t="s">
        <v>12</v>
      </c>
      <c r="P13" s="5" t="s">
        <v>17</v>
      </c>
    </row>
  </sheetData>
  <mergeCells count="19">
    <mergeCell ref="A9:B9"/>
    <mergeCell ref="H4:H5"/>
    <mergeCell ref="I4:I5"/>
    <mergeCell ref="J4:J5"/>
    <mergeCell ref="K4:K5"/>
    <mergeCell ref="A1:O1"/>
    <mergeCell ref="A2:O2"/>
    <mergeCell ref="A3:O3"/>
    <mergeCell ref="A4:A6"/>
    <mergeCell ref="B4:B5"/>
    <mergeCell ref="C4:C5"/>
    <mergeCell ref="D4:D5"/>
    <mergeCell ref="E4:E5"/>
    <mergeCell ref="F4:F5"/>
    <mergeCell ref="G4:G5"/>
    <mergeCell ref="N4:N5"/>
    <mergeCell ref="O4:O5"/>
    <mergeCell ref="L4:L5"/>
    <mergeCell ref="M4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https://mul2-armavir.gov.am/tasks/11418/oneclick/Dzevachap_marzer.xlsx?token=a9e4dfc64dbd59eee7af4d39df27cf26</cp:keywords>
  <dcterms:modified xsi:type="dcterms:W3CDTF">2023-09-01T11:33:27Z</dcterms:modified>
</cp:coreProperties>
</file>